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A8097DF9-137D-4046-9BA4-95074EE63C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</workbook>
</file>

<file path=xl/calcChain.xml><?xml version="1.0" encoding="utf-8"?>
<calcChain xmlns="http://schemas.openxmlformats.org/spreadsheetml/2006/main">
  <c r="D12" i="1" l="1"/>
  <c r="D6" i="1"/>
  <c r="D24" i="1" l="1"/>
  <c r="C24" i="1" s="1"/>
  <c r="D16" i="1"/>
  <c r="C8" i="1" l="1"/>
  <c r="C9" i="1"/>
  <c r="C13" i="1"/>
  <c r="C15" i="1"/>
  <c r="C17" i="1"/>
  <c r="C25" i="1"/>
  <c r="C27" i="1"/>
  <c r="C28" i="1"/>
  <c r="C30" i="1"/>
  <c r="C31" i="1"/>
  <c r="C32" i="1"/>
  <c r="D29" i="1"/>
  <c r="C29" i="1" l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<sst xmlns="http://schemas.openxmlformats.org/spreadsheetml/2006/main" count="45" uniqueCount="42">
  <si>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</si>
  <si>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</si>
  <si>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</si>
  <si>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</si>
  <si>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</si>
  <si>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</si>
  <si>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</si>
  <si>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</si>
  <si>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</si>
  <si>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</si>
  <si>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</si>
  <si>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</si>
  <si>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</si>
  <si>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</si>
  <si>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</si>
  <si>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</si>
  <si>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</si>
  <si>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</si>
  <si>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</si>
  <si>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</si>
  <si>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</si>
  <si>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</si>
  <si>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</si>
  <si>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</si>
  <si>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</si>
  <si>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</si>
  <si>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</si>
  <si>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</si>
  <si>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</si>
  <si>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</si>
  <si>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</si>
  <si>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</si>
  <si>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</si>
  <si>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</si>
  <si>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</si>
  <si>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</si>
  <si>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</si>
  <si>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2024թ. Բյուջեն, այդ թվում՝ մուտքեր</t>
  </si>
  <si>
    <t>2024թ. Ընդամենը պահպանման ծախսեր (ապարատ)</t>
  </si>
  <si>
    <t xml:space="preserve"> </t>
  </si>
  <si>
    <r>
      <t>/</t>
    </r>
    <r>
      <rPr>
        <sz val="9"/>
        <rFont val="Calibri"/>
        <family val="2"/>
        <charset val="204"/>
      </rPr>
      <t>«Երևանի թիվ 6 արհեստագործական պետական ուսումնարան</t>
    </r>
    <r>
      <rPr>
        <sz val="9"/>
        <rFont val="Arial LatArm"/>
        <family val="2"/>
      </rPr>
      <t>¦ ՊՈԱԿ</t>
    </r>
    <r>
      <rPr>
        <sz val="9"/>
        <rFont val="GHEA Grapalat"/>
        <family val="3"/>
      </rPr>
      <t xml:space="preserve">/ </t>
    </r>
  </si>
  <si>
    <r>
      <rPr>
        <b/>
        <sz val="12"/>
        <color theme="1"/>
        <rFont val="Arial LatArm"/>
        <family val="2"/>
      </rPr>
      <t>ՀՀ ԿԳՄՍՆ §</t>
    </r>
    <r>
      <rPr>
        <b/>
        <sz val="12"/>
        <color theme="1"/>
        <rFont val="Arial Armenian"/>
        <family val="2"/>
      </rPr>
      <t>Երևանի թիվ 6 արհեստագործական պետական ուսումնարան¦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</si>
</sst>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9"/>
      <name val="Calibri"/>
      <family val="2"/>
      <charset val="204"/>
    </font>
    <font>
      <sz val="9"/>
      <name val="Arial LatArm"/>
      <family val="2"/>
    </font>
    <font>
      <b/>
      <sz val="12"/>
      <color theme="1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41"/>
  <sheetViews>
    <sheetView tabSelected="1" workbookViewId="0">
      <selection activeCell="E7" sqref="E7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40</v>
      </c>
      <c r="C3" s="26"/>
      <c r="D3" s="26"/>
    </row>
    <row r="4" spans="1:169" ht="17.25" x14ac:dyDescent="0.3">
      <c r="E4" s="3"/>
    </row>
    <row r="5" spans="1:169" s="4" customFormat="1" ht="71.25" customHeight="1" x14ac:dyDescent="0.2">
      <c r="A5" s="4" t="s">
        <v>0</v>
      </c>
      <c r="B5" s="4" t="s">
        <v>1</v>
      </c>
      <c r="C5" s="23" t="s">
        <v>2</v>
      </c>
      <c r="D5" s="25" t="s">
        <v>41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37</v>
      </c>
      <c r="C6" s="24">
        <f t="shared" ref="C6:C17" si="0">SUM(D6:D6)</f>
        <v>0</v>
      </c>
      <c r="D6" s="22">
        <f>SUM(D7:D10)</f>
        <v>0</v>
      </c>
    </row>
    <row r="7" spans="1:169" ht="18.399999999999999" customHeight="1" x14ac:dyDescent="0.2">
      <c r="A7" s="8"/>
      <c r="B7" s="9" t="s">
        <v>4</v>
      </c>
      <c r="C7" s="24">
        <v>114994.81</v>
      </c>
      <c r="D7" s="22">
        <v>0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v>9204.7000000000007</v>
      </c>
      <c r="D10" s="22">
        <v>0</v>
      </c>
    </row>
    <row r="11" spans="1:169" ht="53.1" customHeight="1" x14ac:dyDescent="0.2">
      <c r="A11" s="5" t="s">
        <v>8</v>
      </c>
      <c r="B11" s="6" t="s">
        <v>38</v>
      </c>
      <c r="C11" s="24">
        <v>4096.71</v>
      </c>
      <c r="D11" s="22">
        <v>0</v>
      </c>
    </row>
    <row r="12" spans="1:169" ht="68.099999999999994" customHeight="1" x14ac:dyDescent="0.2">
      <c r="A12" s="5">
        <v>1</v>
      </c>
      <c r="B12" s="10" t="s">
        <v>9</v>
      </c>
      <c r="C12" s="24">
        <v>58</v>
      </c>
      <c r="D12" s="22">
        <f>D15+D14</f>
        <v>0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v>58</v>
      </c>
      <c r="D14" s="22">
        <v>0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v>5</v>
      </c>
      <c r="D16" s="22">
        <f>SUM(D18:D20)</f>
        <v>0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v>3</v>
      </c>
      <c r="D18" s="22">
        <v>0</v>
      </c>
    </row>
    <row r="19" spans="1:4" ht="54.95" customHeight="1" x14ac:dyDescent="0.2">
      <c r="A19" s="14" t="s">
        <v>18</v>
      </c>
      <c r="B19" s="16" t="s">
        <v>19</v>
      </c>
      <c r="C19" s="24">
        <v>1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v>1</v>
      </c>
      <c r="D20" s="22">
        <v>0</v>
      </c>
    </row>
    <row r="21" spans="1:4" ht="50.45" customHeight="1" x14ac:dyDescent="0.2">
      <c r="A21" s="5">
        <v>3</v>
      </c>
      <c r="B21" s="10" t="s">
        <v>22</v>
      </c>
      <c r="C21" s="24">
        <v>158.18</v>
      </c>
      <c r="D21" s="22">
        <v>0</v>
      </c>
    </row>
    <row r="22" spans="1:4" ht="50.45" customHeight="1" x14ac:dyDescent="0.2">
      <c r="A22" s="5">
        <v>4</v>
      </c>
      <c r="B22" s="10" t="s">
        <v>31</v>
      </c>
      <c r="C22" s="24">
        <v>61.63</v>
      </c>
      <c r="D22" s="22">
        <v>0</v>
      </c>
    </row>
    <row r="23" spans="1:4" ht="50.45" customHeight="1" x14ac:dyDescent="0.2">
      <c r="A23" s="5">
        <v>5</v>
      </c>
      <c r="B23" s="10" t="s">
        <v>32</v>
      </c>
      <c r="C23" s="24">
        <v>50</v>
      </c>
      <c r="D23" s="22">
        <v>0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1">SUM(D24:D24)</f>
        <v>0</v>
      </c>
      <c r="D24" s="22">
        <f>D25+D26+D27+D28</f>
        <v>0</v>
      </c>
    </row>
    <row r="25" spans="1:4" s="13" customFormat="1" x14ac:dyDescent="0.2">
      <c r="A25" s="11"/>
      <c r="B25" s="12" t="s">
        <v>10</v>
      </c>
      <c r="C25" s="24">
        <f t="shared" si="1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v>1532.6</v>
      </c>
      <c r="D26" s="22">
        <v>0</v>
      </c>
    </row>
    <row r="27" spans="1:4" ht="18.95" customHeight="1" x14ac:dyDescent="0.2">
      <c r="A27" s="14">
        <v>6.2</v>
      </c>
      <c r="B27" s="16" t="s">
        <v>25</v>
      </c>
      <c r="C27" s="24">
        <f t="shared" si="1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1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1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1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1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1"/>
        <v>0</v>
      </c>
      <c r="D32" s="22">
        <v>0</v>
      </c>
    </row>
    <row r="41" spans="2:2" x14ac:dyDescent="0.2">
      <c r="B41" s="19" t="s">
        <v>39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2025-03-17T06:37:02Z</cp:lastPrinted>
  <dcterms:created xsi:type="dcterms:W3CDTF">2018-07-20T13:50:31Z</dcterms:created>
  <dcterms:modified xsi:type="dcterms:W3CDTF">2025-03-17T06:38:20Z</dcterms:modified>
</cp:coreProperties>
</file>